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2019" sheetId="5" r:id="rId1"/>
    <sheet name="Sheet3" sheetId="3" r:id="rId2"/>
  </sheets>
  <definedNames>
    <definedName name="_xlnm.Print_Area" localSheetId="0">'2019'!$A$1:$K$75</definedName>
    <definedName name="_xlnm.Print_Titles" localSheetId="0">'2019'!$5:$5</definedName>
  </definedNames>
  <calcPr calcId="144525"/>
</workbook>
</file>

<file path=xl/calcChain.xml><?xml version="1.0" encoding="utf-8"?>
<calcChain xmlns="http://schemas.openxmlformats.org/spreadsheetml/2006/main">
  <c r="K61" i="5" l="1"/>
  <c r="K57" i="5"/>
  <c r="K54" i="5"/>
  <c r="K50" i="5"/>
  <c r="K43" i="5"/>
  <c r="K37" i="5" l="1"/>
  <c r="K62" i="5" s="1"/>
  <c r="K25" i="5"/>
  <c r="K22" i="5"/>
  <c r="K16" i="5"/>
  <c r="K27" i="5"/>
</calcChain>
</file>

<file path=xl/sharedStrings.xml><?xml version="1.0" encoding="utf-8"?>
<sst xmlns="http://schemas.openxmlformats.org/spreadsheetml/2006/main" count="173" uniqueCount="151">
  <si>
    <t>No</t>
  </si>
  <si>
    <t>SASARAN</t>
  </si>
  <si>
    <t>INDIKATOR</t>
  </si>
  <si>
    <t>TARGET</t>
  </si>
  <si>
    <t>PROGRAM</t>
  </si>
  <si>
    <t>KEGIATAN</t>
  </si>
  <si>
    <t>OUTPUT KEGIATAN</t>
  </si>
  <si>
    <t>TARGET OUTPUT</t>
  </si>
  <si>
    <t>ANGGARAN</t>
  </si>
  <si>
    <t>Persentase OPD yang mempunyai dokumen perencanaan yang baik</t>
  </si>
  <si>
    <t>Presentase hasil penelitian dan pengembangan yang ditindaklanjuti</t>
  </si>
  <si>
    <t>Meningkatnya hasil penelitian dan pengembangan sebagai dasar kebijkan daerah.</t>
  </si>
  <si>
    <t>Terwujudnya sistem perencanaan pembangunan daerah yang partisipatif, terintegrasi, dan berkelanjutan.</t>
  </si>
  <si>
    <t>Penyediaan Jasa Administrasi Keuangan</t>
  </si>
  <si>
    <t>Penyediaan Alat Tulis Kantor</t>
  </si>
  <si>
    <t>Penyediaan Jasa Perkantoran</t>
  </si>
  <si>
    <t>Jumlah penyediaan konsumsi tamu dan rapat</t>
  </si>
  <si>
    <t>26 unit</t>
  </si>
  <si>
    <t>45 Laporan</t>
  </si>
  <si>
    <t>4700 orang</t>
  </si>
  <si>
    <t>4 laporan</t>
  </si>
  <si>
    <t>Jumlah pemeliharaan rutin/berkala gedung/kantor</t>
  </si>
  <si>
    <t>Penyelenggaraan Musrenbang RKPD</t>
  </si>
  <si>
    <t>80 buku</t>
  </si>
  <si>
    <t>1 dokumen</t>
  </si>
  <si>
    <t>4 Dokumen</t>
  </si>
  <si>
    <t>12 Laporan</t>
  </si>
  <si>
    <t>PROGRAM PERENCANAAN SOSIAL BUDAYA</t>
  </si>
  <si>
    <t>PROGRAM PELAYANAN ADMINISTRASI PERKANTORAN</t>
  </si>
  <si>
    <t>PROGRAM PENINGKATAN SARANA DAN PRASARANA APARATUR</t>
  </si>
  <si>
    <t>PROGRAM PENELITIAN DAN PENGEMBANGAN</t>
  </si>
  <si>
    <t>Jumlah dokumen hasil kelitbangan</t>
  </si>
  <si>
    <t>6 dokumen</t>
  </si>
  <si>
    <t>TOTAL PAGU KESELURUHAN</t>
  </si>
  <si>
    <t>Subtotal Pagu Program</t>
  </si>
  <si>
    <t>Penyediaan Barang Cetakan dan Penggandaan</t>
  </si>
  <si>
    <t>Penyediaan Bahan Bacaan dan Peraturan Perundang-undangan</t>
  </si>
  <si>
    <t>Penyediaan Makanan dan Minuman</t>
  </si>
  <si>
    <t>Rapat-rapat Kordinasi dan Konsultasi Ke Luar Daerah</t>
  </si>
  <si>
    <t>Penyediaan Jasa Komunikasi, Sumber Daya Air dan Listrik</t>
  </si>
  <si>
    <t>Pengelolaan dan Managemen Arsip</t>
  </si>
  <si>
    <t>Penyediaan Alat Kebersihan dan Bahan Pembersih</t>
  </si>
  <si>
    <t>Jenis Alat Tulis Kantor</t>
  </si>
  <si>
    <t>Jenis Kebutuhan Barang Cetak dan Penggandaan</t>
  </si>
  <si>
    <t>Jumlah Bahan Bacaan</t>
  </si>
  <si>
    <t>Jumlah Perjalanan Dinas Luar Daerah</t>
  </si>
  <si>
    <t>Jumlah Tenaga Kontrak dan THL yang terbayar</t>
  </si>
  <si>
    <t>Jumlah Rekening Telepon dan Internet yang Terbayar</t>
  </si>
  <si>
    <t>Jumlah Panjang Arsip yang terkelola</t>
  </si>
  <si>
    <t>Jumlah Pejabat Penatausahaan Keuangan dan Kegiatan</t>
  </si>
  <si>
    <t>Jumlah jenis alat kebersihan dan bahan pembersih</t>
  </si>
  <si>
    <t>46 jenis, kali</t>
  </si>
  <si>
    <t>25 jenis, kali</t>
  </si>
  <si>
    <t>6 Jenis</t>
  </si>
  <si>
    <t>96 Orang, bulan</t>
  </si>
  <si>
    <t>84 rekening-bulan</t>
  </si>
  <si>
    <t>100 meter linier</t>
  </si>
  <si>
    <t>360 orang, bulan</t>
  </si>
  <si>
    <t>20 jenis</t>
  </si>
  <si>
    <t>Pengadaan Peralatan Kantor</t>
  </si>
  <si>
    <t>Pemeliharaan Rutin/berkala Kendaraan Dinas/Operasional</t>
  </si>
  <si>
    <t>Pemeliharaan Rutin/berkala Peralatan Kantor</t>
  </si>
  <si>
    <t>Penyediaan Jasa Pemeliharaan dan Perizinan Kendaraan Dinas/Operasional</t>
  </si>
  <si>
    <t>Jenis Alat Kantor</t>
  </si>
  <si>
    <t>Jumlah kendaraan dinas/operasional yang terpelihara</t>
  </si>
  <si>
    <t>Jumlah Alat Kantor yang Terpelihara</t>
  </si>
  <si>
    <t>Jumlah Kendaraan yang Terbayarkan PKB dan Asuransi</t>
  </si>
  <si>
    <t>15 Unit</t>
  </si>
  <si>
    <t>35 unit</t>
  </si>
  <si>
    <t>83 unit, kali</t>
  </si>
  <si>
    <t>1 paket</t>
  </si>
  <si>
    <t>PROGRAM PENINGKATAN KAPASITAS SUMBER DAYA APARATUR</t>
  </si>
  <si>
    <t>Bimtek Perencanaan</t>
  </si>
  <si>
    <t>Jumlah Aparatur yang mengikuti Diklat</t>
  </si>
  <si>
    <t>45 Orang</t>
  </si>
  <si>
    <t>Pendidikan dan Pelatihan Formal</t>
  </si>
  <si>
    <t>Jumlah Aparatur yang Mengikuti Diklat</t>
  </si>
  <si>
    <t>18 Orang</t>
  </si>
  <si>
    <t>PROGRAM PENINGKATAN PENGEMBANGAN SISTEM PELAPORAN CAPAIAN KINERJA DAN KEUANGAN</t>
  </si>
  <si>
    <t>Penyusunan Laporan Capaian Kinerja dan Ikhtisar Realisasi Kinerja SKPD</t>
  </si>
  <si>
    <t>Jumlah Dokumen Perencanaan dan Laporan Kinerja</t>
  </si>
  <si>
    <t>PROGRAM PERENCANAAN PEMBANGUNAN DAERAH</t>
  </si>
  <si>
    <t>Penyusunan Laporan Keterangan Pertanggung Jawaban (LKPJ)</t>
  </si>
  <si>
    <t>Monitoring, Evaluasi dan Pelaporan Pelaksanaan Rencana Pembangunan Daerah</t>
  </si>
  <si>
    <t>Pengelolaan Sistem Informasi Pembangunan Daerah</t>
  </si>
  <si>
    <t>Koordinasi Perencanaan Pembangunan</t>
  </si>
  <si>
    <t>Peningkatan Kemampuan Teknis Aparatur Perencana</t>
  </si>
  <si>
    <t xml:space="preserve">Penyusunan KUA-PPAS beserta dan KUA-P dan PPAS-P </t>
  </si>
  <si>
    <t>Penetapan RPJMD</t>
  </si>
  <si>
    <t>Penyusunan Rancangan RKPD</t>
  </si>
  <si>
    <t>10 Laporan</t>
  </si>
  <si>
    <t>65 orang</t>
  </si>
  <si>
    <t>4</t>
  </si>
  <si>
    <t>1 Perda</t>
  </si>
  <si>
    <t>2 Dokumen</t>
  </si>
  <si>
    <t>PROGRAM PERENCANAAN PEMBANGUNAN EKONOMI</t>
  </si>
  <si>
    <t>Koordinasi Perencanaan Pembangunan Subbidang Kepariwisataan, Penanaman Modal dan Ketenagakerjaan</t>
  </si>
  <si>
    <t>Koordinasi Perencanaan Pembangunan Subbidang Pertanian</t>
  </si>
  <si>
    <t>Penyusunan Perencanaan Pengembangan Ekonomi Masyarakat Kawasan Wonorejo, Kejayan, Pohjentrek dan Kraton Kabupaten Pasuruan Tahun 2019-2024</t>
  </si>
  <si>
    <t>Penyusunan Rencana Aksi Pemberdayaan Tenaga Kerja Informal di Kabupaten Pasuruan</t>
  </si>
  <si>
    <t>Koordinasi Perencanaan Pembangunan Subbidang Koperasi, Industri, Perdagangan dan Usaha Mikro</t>
  </si>
  <si>
    <t>Jumlah Laporan Hasil Koordinasi</t>
  </si>
  <si>
    <t>Dokumen Perencanaan Pengembangan Ekonomi Masyarakat Kawasan Wonorejo, Kejayan, Pohjentrek dan Kraton</t>
  </si>
  <si>
    <t>Dokumen rencana Aksi Pemberdayaan Tenaga Kerja Informal di Kabupaten Pasuruan</t>
  </si>
  <si>
    <t>8 Laporan</t>
  </si>
  <si>
    <t>13 Laporan</t>
  </si>
  <si>
    <t>3 Laporan</t>
  </si>
  <si>
    <t>3 Dokumen</t>
  </si>
  <si>
    <t>Koordinasi Perencanaan Pembangunan Bidang Sosial dan Budaya</t>
  </si>
  <si>
    <t>Fasilitasi Tim Koordinasi Penaggulangan Kemiskinan Daerah (TKPKD)</t>
  </si>
  <si>
    <t>Penyusunan Perencanaan Pembangunan Bidang Kesehatan dan Kesejahteraan Masyarakat</t>
  </si>
  <si>
    <t>Fasilitasi Forum Kabupaten Sehat</t>
  </si>
  <si>
    <t>Penyusunan Perencanaan Pembangunan Bidang Pemerintahan Aparatur</t>
  </si>
  <si>
    <t>Monitoring Evaluasi dan Pengendalian Bidang Sosial Budaya</t>
  </si>
  <si>
    <t>Jumlah Laporan Hasil Koordinasi Sub Bidang Pemerintah dan Aparatur</t>
  </si>
  <si>
    <t>Laporan Hasil Koordinasi Sub Bidang Pendidikan dan Kepemudaan</t>
  </si>
  <si>
    <t>Jumlah Dokumen Perencanaan Pembangunan Bidang Kesehatan dan Kesejahteraan Masyarakat</t>
  </si>
  <si>
    <t>Tersedianya dalam Perencanaan Fasilitasi Kabupaten Sehat sesuai dengan Ketentuan</t>
  </si>
  <si>
    <t>Terlaksanya Kelitbangan Bidang Sosial Budaya</t>
  </si>
  <si>
    <t>Jumlah laporan hasil Monev Bidang Sosbud</t>
  </si>
  <si>
    <t>6 Laporan</t>
  </si>
  <si>
    <t>PROGRAM PERENCANAAN PRASARANA WILAYAH DAN SUMBER DAYA ALAM</t>
  </si>
  <si>
    <t>Penyusunan Database Perencanaan Prasarana Wilayah</t>
  </si>
  <si>
    <t>Koordinasi Penyusunan Kebijakan Pengembangan Praswil di Kabupaten Pasuruan</t>
  </si>
  <si>
    <t>Koordinasi Perencanaan Pengembangan Perumahan dan Permukiman di Kabupaten Pasuruan</t>
  </si>
  <si>
    <t>Jumlah Dokumen Penyusunan Database Prasarana Wilayah di Kabupaten Pasuruan</t>
  </si>
  <si>
    <t>Jumlah Laporan Hasil Koordinasi Sub Bidang Parsarana Wilayah</t>
  </si>
  <si>
    <t xml:space="preserve">Jumlah Laporan Hasil Koordinasi Sub Bidang Perumahan dan Permukiman </t>
  </si>
  <si>
    <t>1 Dokumen</t>
  </si>
  <si>
    <t>PROGRAM PERENCANAAN TATA RUANG</t>
  </si>
  <si>
    <t>Penyusunan SIG Peta Tematik dan Persetujuan Substansi Rancangan Peraturan Daerah Revisi RTRW Kabupaten Pasuruan</t>
  </si>
  <si>
    <t>Koordinasi Perencanaan Pengembangan Wilayah</t>
  </si>
  <si>
    <t>Jumlah Dokumen Peta Tematik dan Persetujuan Substansi Raperda revisi RTRW</t>
  </si>
  <si>
    <t>Jumlah Laporan Hasil Koordinasi Sub Bidang Sumber Daya Air dan Tata Ruang Wilayah</t>
  </si>
  <si>
    <t>Penelitian dan Pengembangan Sosial, Ekonomi, dan Pemerintahan</t>
  </si>
  <si>
    <t>Penelitian dan Pengembangan Pembangunan, Inovasi, dan Teknologi</t>
  </si>
  <si>
    <t>Fasilitasi Dewan Riset Daerah (DRD) Kabupaten Pasuruan</t>
  </si>
  <si>
    <t>Jumlah Dokumen Hasil Kelitbangan</t>
  </si>
  <si>
    <t>Jumlah Laporan Hasil FGD</t>
  </si>
  <si>
    <t>9 dokumen</t>
  </si>
  <si>
    <t>5 dokumen</t>
  </si>
  <si>
    <t>Jumlah buku LKPJ</t>
  </si>
  <si>
    <t>Jumlah laporan Hasil Monev</t>
  </si>
  <si>
    <t>Jumlah Dokumen Hasil Pendataan</t>
  </si>
  <si>
    <t>Jumlah Dokumen KUA-PPAS 2020 dan KUPA- PPASP 2019</t>
  </si>
  <si>
    <t>Jumlah Perda RPJMD Tahun 2018-2023</t>
  </si>
  <si>
    <t>Dokumen RKPD Tahun 2019 dan Perubahan RKPD Tahun 2018</t>
  </si>
  <si>
    <t>Dokumen Musrenbang RKPD</t>
  </si>
  <si>
    <t>BADAN PERENCANAAN PEMBANGUNAN DAERAH</t>
  </si>
  <si>
    <t>KABUPATEN PASURUAN</t>
  </si>
  <si>
    <t>FORM TABEL KESELARASAN PROGRAM/KEGIATAN TAHUN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</si>
</sst>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(&quot;Rp&quot;* #,##0_);_(&quot;Rp&quot;* \(#,##0\);_(&quot;Rp&quot;* &quot;-&quot;_);_(@_)"/>
  </numFmts>
  <fonts count="7" x14ac:knownFonts="1">
    <font>
      <sz val="11"/>
      <color theme="1"/>
      <name val="Calibri"/>
      <family val="2"/>
      <charset val="1"/>
      <scheme val="minor"/>
    </font>
    <font>
      <sz val="10"/>
      <color theme="1"/>
      <name val="Bookman Old Style"/>
      <family val="1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9" fontId="1" fillId="0" borderId="3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2" fontId="0" fillId="0" borderId="1" xfId="0" applyNumberFormat="1" applyFill="1" applyBorder="1" applyAlignment="1">
      <alignment vertical="top"/>
    </xf>
    <xf numFmtId="0" fontId="0" fillId="0" borderId="0" xfId="0" applyFill="1" applyAlignment="1">
      <alignment vertical="top" wrapText="1"/>
    </xf>
    <xf numFmtId="0" fontId="0" fillId="0" borderId="4" xfId="0" applyFill="1" applyBorder="1" applyAlignment="1">
      <alignment vertical="top" wrapText="1"/>
    </xf>
    <xf numFmtId="9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2" fontId="0" fillId="0" borderId="1" xfId="0" applyNumberFormat="1" applyFill="1" applyBorder="1" applyAlignment="1">
      <alignment vertical="top" wrapText="1"/>
    </xf>
    <xf numFmtId="0" fontId="0" fillId="0" borderId="0" xfId="0" applyFill="1"/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top"/>
    </xf>
    <xf numFmtId="0" fontId="0" fillId="0" borderId="0" xfId="0" applyFill="1" applyAlignment="1"/>
    <xf numFmtId="1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42" fontId="0" fillId="0" borderId="0" xfId="0" applyNumberFormat="1" applyFill="1" applyAlignment="1"/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2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2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1571748</xdr:colOff>
      <xdr:row>63</xdr:row>
      <xdr:rowOff>179296</xdr:rowOff>
    </xdr:from>
    <xdr:ext cx="1834092" cy="1642373"/>
    <xdr:sp macro="" textlink="">
      <xdr:nvSpPr>
        <xdr:cNvPr id="2" name="TextBox 1"/>
        <xdr:cNvSpPr txBox="1"/>
      </xdr:nvSpPr>
      <xdr:spPr>
        <a:xfrm>
          <a:off x="10502836" y="31286825"/>
          <a:ext cx="1834092" cy="1642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id-ID" sz="1100">
              <a:latin typeface="+mn-lt"/>
            </a:rPr>
            <a:t>Pasuruan,</a:t>
          </a:r>
          <a:r>
            <a:rPr lang="id-ID" sz="1100" baseline="0">
              <a:latin typeface="+mn-lt"/>
            </a:rPr>
            <a:t>       Januari 2019</a:t>
          </a:r>
        </a:p>
        <a:p>
          <a:pPr algn="ctr"/>
          <a:endParaRPr lang="id-ID" sz="1100">
            <a:latin typeface="+mn-lt"/>
          </a:endParaRPr>
        </a:p>
        <a:p>
          <a:pPr algn="ctr"/>
          <a:r>
            <a:rPr lang="id-ID" sz="1100">
              <a:latin typeface="+mn-lt"/>
            </a:rPr>
            <a:t>KEPALA BAPPEDA</a:t>
          </a:r>
        </a:p>
        <a:p>
          <a:pPr algn="ctr"/>
          <a:endParaRPr lang="id-ID" sz="1100">
            <a:latin typeface="+mn-lt"/>
          </a:endParaRPr>
        </a:p>
        <a:p>
          <a:pPr algn="ctr"/>
          <a:endParaRPr lang="id-ID" sz="1100">
            <a:latin typeface="+mn-lt"/>
          </a:endParaRPr>
        </a:p>
        <a:p>
          <a:pPr algn="ctr"/>
          <a:endParaRPr lang="id-ID" sz="1100">
            <a:latin typeface="+mn-lt"/>
          </a:endParaRPr>
        </a:p>
        <a:p>
          <a:pPr algn="ctr"/>
          <a:r>
            <a:rPr lang="id-ID" sz="1100" b="1" u="sng">
              <a:latin typeface="+mn-lt"/>
            </a:rPr>
            <a:t>Ir. IHWAN,</a:t>
          </a:r>
          <a:r>
            <a:rPr lang="id-ID" sz="1100" b="1" u="sng" baseline="0">
              <a:latin typeface="+mn-lt"/>
            </a:rPr>
            <a:t> M.Si</a:t>
          </a:r>
        </a:p>
        <a:p>
          <a:pPr algn="ctr"/>
          <a:r>
            <a:rPr lang="id-ID" sz="1100" baseline="0">
              <a:latin typeface="+mn-lt"/>
            </a:rPr>
            <a:t>Pembina Utama Muda</a:t>
          </a:r>
        </a:p>
        <a:p>
          <a:pPr algn="ctr"/>
          <a:r>
            <a:rPr lang="id-ID" sz="1100" baseline="0">
              <a:latin typeface="+mn-lt"/>
            </a:rPr>
            <a:t>NIP. 19630203 198903 1 015</a:t>
          </a:r>
          <a:endParaRPr lang="id-ID" sz="1100">
            <a:latin typeface="+mn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view="pageBreakPreview" topLeftCell="E55" zoomScale="85" zoomScaleNormal="100" zoomScaleSheetLayoutView="85" workbookViewId="0">
      <selection activeCell="I60" sqref="I60"/>
    </sheetView>
  </sheetViews>
  <sheetFormatPr defaultRowHeight="15" x14ac:dyDescent="0.25"/>
  <cols>
    <col min="1" max="1" width="3.5703125" style="17" customWidth="1"/>
    <col min="2" max="3" width="28.5703125" style="18" customWidth="1"/>
    <col min="4" max="4" width="7.7109375" style="18" bestFit="1" customWidth="1"/>
    <col min="5" max="5" width="3" style="19" customWidth="1"/>
    <col min="6" max="6" width="29.7109375" style="18" customWidth="1"/>
    <col min="7" max="7" width="3" style="20" customWidth="1"/>
    <col min="8" max="8" width="29.7109375" style="18" customWidth="1"/>
    <col min="9" max="9" width="23.7109375" style="18" customWidth="1"/>
    <col min="10" max="10" width="13.85546875" style="21" customWidth="1"/>
    <col min="11" max="11" width="18" style="22" customWidth="1"/>
    <col min="12" max="16384" width="9.140625" style="15"/>
  </cols>
  <sheetData>
    <row r="1" spans="1:11" s="1" customFormat="1" ht="22.5" customHeight="1" x14ac:dyDescent="0.25">
      <c r="A1" s="3" t="s">
        <v>150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1" customFormat="1" ht="22.5" customHeight="1" x14ac:dyDescent="0.25">
      <c r="A2" s="3" t="s">
        <v>148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1" customFormat="1" ht="22.5" customHeight="1" x14ac:dyDescent="0.25">
      <c r="A3" s="3" t="s">
        <v>149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1" customFormat="1" ht="5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29" customFormat="1" ht="33" customHeight="1" x14ac:dyDescent="0.25">
      <c r="A5" s="23" t="s">
        <v>0</v>
      </c>
      <c r="B5" s="23" t="s">
        <v>1</v>
      </c>
      <c r="C5" s="24" t="s">
        <v>2</v>
      </c>
      <c r="D5" s="23" t="s">
        <v>3</v>
      </c>
      <c r="E5" s="25" t="s">
        <v>4</v>
      </c>
      <c r="F5" s="26"/>
      <c r="G5" s="25" t="s">
        <v>5</v>
      </c>
      <c r="H5" s="26"/>
      <c r="I5" s="23" t="s">
        <v>6</v>
      </c>
      <c r="J5" s="27" t="s">
        <v>7</v>
      </c>
      <c r="K5" s="28" t="s">
        <v>8</v>
      </c>
    </row>
    <row r="6" spans="1:11" s="10" customFormat="1" ht="77.25" customHeight="1" x14ac:dyDescent="0.25">
      <c r="A6" s="4">
        <v>1</v>
      </c>
      <c r="B6" s="5" t="s">
        <v>12</v>
      </c>
      <c r="C6" s="5" t="s">
        <v>9</v>
      </c>
      <c r="D6" s="6">
        <v>1</v>
      </c>
      <c r="E6" s="7"/>
      <c r="F6" s="8" t="s">
        <v>28</v>
      </c>
      <c r="G6" s="4"/>
      <c r="H6" s="8" t="s">
        <v>14</v>
      </c>
      <c r="I6" s="8" t="s">
        <v>42</v>
      </c>
      <c r="J6" s="8" t="s">
        <v>51</v>
      </c>
      <c r="K6" s="9">
        <v>102350000</v>
      </c>
    </row>
    <row r="7" spans="1:11" s="10" customFormat="1" ht="30" x14ac:dyDescent="0.25">
      <c r="A7" s="4"/>
      <c r="B7" s="8"/>
      <c r="C7" s="11"/>
      <c r="D7" s="12"/>
      <c r="E7" s="13"/>
      <c r="F7" s="8"/>
      <c r="G7" s="4"/>
      <c r="H7" s="8" t="s">
        <v>35</v>
      </c>
      <c r="I7" s="8" t="s">
        <v>43</v>
      </c>
      <c r="J7" s="8" t="s">
        <v>52</v>
      </c>
      <c r="K7" s="14">
        <v>75049600</v>
      </c>
    </row>
    <row r="8" spans="1:11" s="10" customFormat="1" ht="45" x14ac:dyDescent="0.25">
      <c r="A8" s="4"/>
      <c r="B8" s="8"/>
      <c r="C8" s="11"/>
      <c r="D8" s="12"/>
      <c r="E8" s="13"/>
      <c r="F8" s="8"/>
      <c r="G8" s="4"/>
      <c r="H8" s="8" t="s">
        <v>36</v>
      </c>
      <c r="I8" s="8" t="s">
        <v>44</v>
      </c>
      <c r="J8" s="15" t="s">
        <v>53</v>
      </c>
      <c r="K8" s="14">
        <v>17000000</v>
      </c>
    </row>
    <row r="9" spans="1:11" s="10" customFormat="1" ht="30" x14ac:dyDescent="0.25">
      <c r="A9" s="4"/>
      <c r="B9" s="8"/>
      <c r="C9" s="11"/>
      <c r="D9" s="12"/>
      <c r="E9" s="13"/>
      <c r="F9" s="8"/>
      <c r="G9" s="4"/>
      <c r="H9" s="8" t="s">
        <v>37</v>
      </c>
      <c r="I9" s="8" t="s">
        <v>16</v>
      </c>
      <c r="J9" s="8" t="s">
        <v>19</v>
      </c>
      <c r="K9" s="14">
        <v>184000000</v>
      </c>
    </row>
    <row r="10" spans="1:11" s="10" customFormat="1" ht="30" x14ac:dyDescent="0.25">
      <c r="A10" s="4"/>
      <c r="B10" s="8"/>
      <c r="C10" s="11"/>
      <c r="D10" s="12"/>
      <c r="E10" s="13"/>
      <c r="F10" s="8"/>
      <c r="G10" s="4"/>
      <c r="H10" s="8" t="s">
        <v>38</v>
      </c>
      <c r="I10" s="8" t="s">
        <v>45</v>
      </c>
      <c r="J10" s="8" t="s">
        <v>18</v>
      </c>
      <c r="K10" s="14">
        <v>736000000</v>
      </c>
    </row>
    <row r="11" spans="1:11" s="10" customFormat="1" ht="30" x14ac:dyDescent="0.25">
      <c r="A11" s="4"/>
      <c r="B11" s="8"/>
      <c r="C11" s="11"/>
      <c r="D11" s="12"/>
      <c r="E11" s="13"/>
      <c r="F11" s="8"/>
      <c r="G11" s="4"/>
      <c r="H11" s="8" t="s">
        <v>15</v>
      </c>
      <c r="I11" s="8" t="s">
        <v>46</v>
      </c>
      <c r="J11" s="8" t="s">
        <v>54</v>
      </c>
      <c r="K11" s="14">
        <v>200000000</v>
      </c>
    </row>
    <row r="12" spans="1:11" s="10" customFormat="1" ht="45" x14ac:dyDescent="0.25">
      <c r="A12" s="4"/>
      <c r="B12" s="8"/>
      <c r="C12" s="11"/>
      <c r="D12" s="12"/>
      <c r="E12" s="13"/>
      <c r="F12" s="8"/>
      <c r="G12" s="4"/>
      <c r="H12" s="8" t="s">
        <v>39</v>
      </c>
      <c r="I12" s="8" t="s">
        <v>47</v>
      </c>
      <c r="J12" s="8" t="s">
        <v>55</v>
      </c>
      <c r="K12" s="14">
        <v>87000000</v>
      </c>
    </row>
    <row r="13" spans="1:11" s="10" customFormat="1" ht="30" x14ac:dyDescent="0.25">
      <c r="A13" s="4"/>
      <c r="B13" s="8"/>
      <c r="C13" s="11"/>
      <c r="D13" s="12"/>
      <c r="E13" s="13"/>
      <c r="F13" s="8"/>
      <c r="G13" s="4"/>
      <c r="H13" s="8" t="s">
        <v>40</v>
      </c>
      <c r="I13" s="8" t="s">
        <v>48</v>
      </c>
      <c r="J13" s="8" t="s">
        <v>56</v>
      </c>
      <c r="K13" s="14">
        <v>50000000</v>
      </c>
    </row>
    <row r="14" spans="1:11" s="10" customFormat="1" ht="45" x14ac:dyDescent="0.25">
      <c r="A14" s="4"/>
      <c r="B14" s="8"/>
      <c r="C14" s="11"/>
      <c r="D14" s="12"/>
      <c r="E14" s="13"/>
      <c r="F14" s="8"/>
      <c r="G14" s="4"/>
      <c r="H14" s="8" t="s">
        <v>13</v>
      </c>
      <c r="I14" s="8" t="s">
        <v>49</v>
      </c>
      <c r="J14" s="8" t="s">
        <v>57</v>
      </c>
      <c r="K14" s="14">
        <v>312145000</v>
      </c>
    </row>
    <row r="15" spans="1:11" s="10" customFormat="1" ht="45" x14ac:dyDescent="0.25">
      <c r="A15" s="4"/>
      <c r="B15" s="8"/>
      <c r="C15" s="11"/>
      <c r="D15" s="12"/>
      <c r="E15" s="13"/>
      <c r="F15" s="8"/>
      <c r="G15" s="4"/>
      <c r="H15" s="8" t="s">
        <v>41</v>
      </c>
      <c r="I15" s="8" t="s">
        <v>50</v>
      </c>
      <c r="J15" s="8" t="s">
        <v>58</v>
      </c>
      <c r="K15" s="14">
        <v>25000000</v>
      </c>
    </row>
    <row r="16" spans="1:11" s="36" customFormat="1" ht="20.25" customHeight="1" x14ac:dyDescent="0.25">
      <c r="A16" s="30"/>
      <c r="B16" s="31"/>
      <c r="C16" s="32"/>
      <c r="D16" s="33"/>
      <c r="E16" s="34"/>
      <c r="F16" s="31" t="s">
        <v>34</v>
      </c>
      <c r="G16" s="30"/>
      <c r="H16" s="31"/>
      <c r="I16" s="31"/>
      <c r="J16" s="31"/>
      <c r="K16" s="35">
        <f>SUM(K6:K15)</f>
        <v>1788544600</v>
      </c>
    </row>
    <row r="17" spans="1:11" s="10" customFormat="1" ht="45" x14ac:dyDescent="0.25">
      <c r="A17" s="4"/>
      <c r="B17" s="8"/>
      <c r="C17" s="11"/>
      <c r="D17" s="12"/>
      <c r="E17" s="13">
        <v>2</v>
      </c>
      <c r="F17" s="8" t="s">
        <v>29</v>
      </c>
      <c r="G17" s="4"/>
      <c r="H17" s="8" t="s">
        <v>59</v>
      </c>
      <c r="I17" s="8" t="s">
        <v>63</v>
      </c>
      <c r="J17" s="8" t="s">
        <v>67</v>
      </c>
      <c r="K17" s="14">
        <v>525000000</v>
      </c>
    </row>
    <row r="18" spans="1:11" s="10" customFormat="1" ht="45" x14ac:dyDescent="0.25">
      <c r="A18" s="4"/>
      <c r="B18" s="8"/>
      <c r="C18" s="11"/>
      <c r="D18" s="12"/>
      <c r="E18" s="13"/>
      <c r="F18" s="8"/>
      <c r="G18" s="4"/>
      <c r="H18" s="8" t="s">
        <v>60</v>
      </c>
      <c r="I18" s="8" t="s">
        <v>64</v>
      </c>
      <c r="J18" s="8" t="s">
        <v>68</v>
      </c>
      <c r="K18" s="14">
        <v>462000000</v>
      </c>
    </row>
    <row r="19" spans="1:11" s="10" customFormat="1" ht="30" x14ac:dyDescent="0.25">
      <c r="A19" s="4"/>
      <c r="B19" s="8"/>
      <c r="C19" s="11"/>
      <c r="D19" s="12"/>
      <c r="E19" s="13"/>
      <c r="F19" s="8"/>
      <c r="G19" s="4"/>
      <c r="H19" s="8" t="s">
        <v>61</v>
      </c>
      <c r="I19" s="8" t="s">
        <v>65</v>
      </c>
      <c r="J19" s="8" t="s">
        <v>69</v>
      </c>
      <c r="K19" s="14">
        <v>116000000</v>
      </c>
    </row>
    <row r="20" spans="1:11" s="10" customFormat="1" ht="45" x14ac:dyDescent="0.25">
      <c r="A20" s="4"/>
      <c r="B20" s="8"/>
      <c r="C20" s="11"/>
      <c r="D20" s="12"/>
      <c r="E20" s="13"/>
      <c r="F20" s="8"/>
      <c r="G20" s="4"/>
      <c r="H20" s="8" t="s">
        <v>62</v>
      </c>
      <c r="I20" s="8" t="s">
        <v>66</v>
      </c>
      <c r="J20" s="8" t="s">
        <v>17</v>
      </c>
      <c r="K20" s="14">
        <v>75540000</v>
      </c>
    </row>
    <row r="21" spans="1:11" s="10" customFormat="1" ht="45" x14ac:dyDescent="0.25">
      <c r="A21" s="4"/>
      <c r="B21" s="8"/>
      <c r="C21" s="11"/>
      <c r="D21" s="12"/>
      <c r="E21" s="13"/>
      <c r="F21" s="8"/>
      <c r="G21" s="4"/>
      <c r="H21" s="8" t="s">
        <v>21</v>
      </c>
      <c r="I21" s="8" t="s">
        <v>21</v>
      </c>
      <c r="J21" s="8" t="s">
        <v>70</v>
      </c>
      <c r="K21" s="14">
        <v>52000000</v>
      </c>
    </row>
    <row r="22" spans="1:11" s="36" customFormat="1" ht="20.25" customHeight="1" x14ac:dyDescent="0.25">
      <c r="A22" s="30"/>
      <c r="B22" s="31"/>
      <c r="C22" s="32"/>
      <c r="D22" s="33"/>
      <c r="E22" s="34"/>
      <c r="F22" s="31" t="s">
        <v>34</v>
      </c>
      <c r="G22" s="30"/>
      <c r="H22" s="31"/>
      <c r="I22" s="31"/>
      <c r="J22" s="31"/>
      <c r="K22" s="35">
        <f>SUM(K17:K21)</f>
        <v>1230540000</v>
      </c>
    </row>
    <row r="23" spans="1:11" s="10" customFormat="1" ht="45" x14ac:dyDescent="0.25">
      <c r="A23" s="4"/>
      <c r="B23" s="8"/>
      <c r="C23" s="11"/>
      <c r="D23" s="12"/>
      <c r="E23" s="13">
        <v>3</v>
      </c>
      <c r="F23" s="8" t="s">
        <v>71</v>
      </c>
      <c r="G23" s="4"/>
      <c r="H23" s="8" t="s">
        <v>72</v>
      </c>
      <c r="I23" s="8" t="s">
        <v>73</v>
      </c>
      <c r="J23" s="8" t="s">
        <v>74</v>
      </c>
      <c r="K23" s="14">
        <v>400000000</v>
      </c>
    </row>
    <row r="24" spans="1:11" s="10" customFormat="1" ht="30" x14ac:dyDescent="0.25">
      <c r="A24" s="4"/>
      <c r="B24" s="8"/>
      <c r="C24" s="11"/>
      <c r="D24" s="12"/>
      <c r="E24" s="13"/>
      <c r="F24" s="8"/>
      <c r="G24" s="4"/>
      <c r="H24" s="8" t="s">
        <v>75</v>
      </c>
      <c r="I24" s="8" t="s">
        <v>76</v>
      </c>
      <c r="J24" s="8" t="s">
        <v>77</v>
      </c>
      <c r="K24" s="14">
        <v>90000000</v>
      </c>
    </row>
    <row r="25" spans="1:11" s="36" customFormat="1" ht="20.25" customHeight="1" x14ac:dyDescent="0.25">
      <c r="A25" s="30"/>
      <c r="B25" s="31"/>
      <c r="C25" s="32"/>
      <c r="D25" s="33"/>
      <c r="E25" s="34"/>
      <c r="F25" s="31" t="s">
        <v>34</v>
      </c>
      <c r="G25" s="30"/>
      <c r="H25" s="31"/>
      <c r="I25" s="31"/>
      <c r="J25" s="31"/>
      <c r="K25" s="35">
        <f>SUM(K23:K24)</f>
        <v>490000000</v>
      </c>
    </row>
    <row r="26" spans="1:11" s="10" customFormat="1" ht="60" x14ac:dyDescent="0.25">
      <c r="A26" s="4"/>
      <c r="B26" s="8"/>
      <c r="C26" s="11"/>
      <c r="D26" s="12"/>
      <c r="E26" s="13">
        <v>4</v>
      </c>
      <c r="F26" s="8" t="s">
        <v>78</v>
      </c>
      <c r="G26" s="4"/>
      <c r="H26" s="8" t="s">
        <v>79</v>
      </c>
      <c r="I26" s="8" t="s">
        <v>80</v>
      </c>
      <c r="J26" s="8" t="s">
        <v>25</v>
      </c>
      <c r="K26" s="14">
        <v>195000000</v>
      </c>
    </row>
    <row r="27" spans="1:11" s="10" customFormat="1" x14ac:dyDescent="0.25">
      <c r="A27" s="4"/>
      <c r="B27" s="8"/>
      <c r="C27" s="11"/>
      <c r="D27" s="12"/>
      <c r="E27" s="13"/>
      <c r="F27" s="8" t="s">
        <v>34</v>
      </c>
      <c r="G27" s="4"/>
      <c r="H27" s="8"/>
      <c r="I27" s="8"/>
      <c r="J27" s="8"/>
      <c r="K27" s="14">
        <f>SUM(K26:K26)</f>
        <v>195000000</v>
      </c>
    </row>
    <row r="28" spans="1:11" s="10" customFormat="1" ht="45" x14ac:dyDescent="0.25">
      <c r="A28" s="4"/>
      <c r="B28" s="8"/>
      <c r="C28" s="11"/>
      <c r="D28" s="12"/>
      <c r="E28" s="13">
        <v>5</v>
      </c>
      <c r="F28" s="8" t="s">
        <v>81</v>
      </c>
      <c r="G28" s="4"/>
      <c r="H28" s="8" t="s">
        <v>82</v>
      </c>
      <c r="I28" s="8" t="s">
        <v>141</v>
      </c>
      <c r="J28" s="8" t="s">
        <v>23</v>
      </c>
      <c r="K28" s="14">
        <v>415000000</v>
      </c>
    </row>
    <row r="29" spans="1:11" s="10" customFormat="1" ht="45" x14ac:dyDescent="0.25">
      <c r="A29" s="4"/>
      <c r="B29" s="8"/>
      <c r="C29" s="11"/>
      <c r="D29" s="12"/>
      <c r="E29" s="13"/>
      <c r="F29" s="8"/>
      <c r="G29" s="4"/>
      <c r="H29" s="8" t="s">
        <v>83</v>
      </c>
      <c r="I29" s="8" t="s">
        <v>142</v>
      </c>
      <c r="J29" s="8" t="s">
        <v>20</v>
      </c>
      <c r="K29" s="14">
        <v>171000000</v>
      </c>
    </row>
    <row r="30" spans="1:11" s="10" customFormat="1" ht="30" x14ac:dyDescent="0.25">
      <c r="A30" s="4"/>
      <c r="B30" s="8"/>
      <c r="C30" s="11"/>
      <c r="D30" s="12"/>
      <c r="E30" s="13"/>
      <c r="F30" s="8"/>
      <c r="G30" s="4"/>
      <c r="H30" s="8" t="s">
        <v>84</v>
      </c>
      <c r="I30" s="8" t="s">
        <v>143</v>
      </c>
      <c r="J30" s="8" t="s">
        <v>24</v>
      </c>
      <c r="K30" s="14">
        <v>60000000</v>
      </c>
    </row>
    <row r="31" spans="1:11" s="10" customFormat="1" ht="30" x14ac:dyDescent="0.25">
      <c r="A31" s="4"/>
      <c r="B31" s="8"/>
      <c r="C31" s="11"/>
      <c r="D31" s="12"/>
      <c r="E31" s="13"/>
      <c r="F31" s="8"/>
      <c r="G31" s="4"/>
      <c r="H31" s="8" t="s">
        <v>85</v>
      </c>
      <c r="I31" s="8" t="s">
        <v>101</v>
      </c>
      <c r="J31" s="8" t="s">
        <v>90</v>
      </c>
      <c r="K31" s="14">
        <v>139400000</v>
      </c>
    </row>
    <row r="32" spans="1:11" s="10" customFormat="1" ht="30" x14ac:dyDescent="0.25">
      <c r="A32" s="4"/>
      <c r="B32" s="8"/>
      <c r="C32" s="11"/>
      <c r="D32" s="12"/>
      <c r="E32" s="13"/>
      <c r="F32" s="8"/>
      <c r="G32" s="4"/>
      <c r="H32" s="8" t="s">
        <v>86</v>
      </c>
      <c r="I32" s="8" t="s">
        <v>73</v>
      </c>
      <c r="J32" s="8" t="s">
        <v>91</v>
      </c>
      <c r="K32" s="14">
        <v>455000000</v>
      </c>
    </row>
    <row r="33" spans="1:11" s="10" customFormat="1" ht="45" x14ac:dyDescent="0.25">
      <c r="A33" s="4"/>
      <c r="B33" s="8"/>
      <c r="C33" s="11"/>
      <c r="D33" s="12"/>
      <c r="E33" s="13"/>
      <c r="F33" s="8"/>
      <c r="G33" s="4"/>
      <c r="H33" s="8" t="s">
        <v>87</v>
      </c>
      <c r="I33" s="8" t="s">
        <v>144</v>
      </c>
      <c r="J33" s="8" t="s">
        <v>92</v>
      </c>
      <c r="K33" s="14">
        <v>180000000</v>
      </c>
    </row>
    <row r="34" spans="1:11" s="10" customFormat="1" ht="30" x14ac:dyDescent="0.25">
      <c r="A34" s="4"/>
      <c r="B34" s="8"/>
      <c r="C34" s="11"/>
      <c r="D34" s="12"/>
      <c r="E34" s="13"/>
      <c r="F34" s="8"/>
      <c r="G34" s="4"/>
      <c r="H34" s="8" t="s">
        <v>88</v>
      </c>
      <c r="I34" s="8" t="s">
        <v>145</v>
      </c>
      <c r="J34" s="8" t="s">
        <v>93</v>
      </c>
      <c r="K34" s="14">
        <v>505657700</v>
      </c>
    </row>
    <row r="35" spans="1:11" s="10" customFormat="1" ht="45" x14ac:dyDescent="0.25">
      <c r="A35" s="4"/>
      <c r="B35" s="8"/>
      <c r="C35" s="11"/>
      <c r="D35" s="12"/>
      <c r="E35" s="13"/>
      <c r="F35" s="8"/>
      <c r="G35" s="4"/>
      <c r="H35" s="8" t="s">
        <v>89</v>
      </c>
      <c r="I35" s="8" t="s">
        <v>146</v>
      </c>
      <c r="J35" s="8" t="s">
        <v>94</v>
      </c>
      <c r="K35" s="14">
        <v>206640000</v>
      </c>
    </row>
    <row r="36" spans="1:11" s="10" customFormat="1" ht="30" x14ac:dyDescent="0.25">
      <c r="A36" s="4"/>
      <c r="B36" s="8"/>
      <c r="C36" s="11"/>
      <c r="D36" s="12"/>
      <c r="E36" s="13"/>
      <c r="F36" s="8"/>
      <c r="G36" s="4"/>
      <c r="H36" s="8" t="s">
        <v>22</v>
      </c>
      <c r="I36" s="8" t="s">
        <v>147</v>
      </c>
      <c r="J36" s="8" t="s">
        <v>94</v>
      </c>
      <c r="K36" s="14">
        <v>670000000</v>
      </c>
    </row>
    <row r="37" spans="1:11" s="36" customFormat="1" ht="20.25" customHeight="1" x14ac:dyDescent="0.25">
      <c r="A37" s="30"/>
      <c r="B37" s="31"/>
      <c r="C37" s="32"/>
      <c r="D37" s="33"/>
      <c r="E37" s="34"/>
      <c r="F37" s="31" t="s">
        <v>34</v>
      </c>
      <c r="G37" s="30"/>
      <c r="H37" s="31"/>
      <c r="I37" s="31"/>
      <c r="J37" s="31"/>
      <c r="K37" s="35">
        <f>SUM(K28:K36)</f>
        <v>2802697700</v>
      </c>
    </row>
    <row r="38" spans="1:11" s="10" customFormat="1" ht="60" x14ac:dyDescent="0.25">
      <c r="A38" s="4"/>
      <c r="B38" s="8"/>
      <c r="C38" s="11"/>
      <c r="D38" s="12"/>
      <c r="E38" s="13">
        <v>6</v>
      </c>
      <c r="F38" s="8" t="s">
        <v>95</v>
      </c>
      <c r="G38" s="4"/>
      <c r="H38" s="8" t="s">
        <v>96</v>
      </c>
      <c r="I38" s="8" t="s">
        <v>101</v>
      </c>
      <c r="J38" s="8" t="s">
        <v>104</v>
      </c>
      <c r="K38" s="14">
        <v>152150400</v>
      </c>
    </row>
    <row r="39" spans="1:11" s="10" customFormat="1" ht="45" x14ac:dyDescent="0.25">
      <c r="A39" s="4"/>
      <c r="B39" s="8"/>
      <c r="C39" s="11"/>
      <c r="D39" s="12"/>
      <c r="E39" s="13"/>
      <c r="F39" s="8"/>
      <c r="G39" s="4"/>
      <c r="H39" s="8" t="s">
        <v>97</v>
      </c>
      <c r="I39" s="8" t="s">
        <v>101</v>
      </c>
      <c r="J39" s="8" t="s">
        <v>105</v>
      </c>
      <c r="K39" s="14">
        <v>148675400</v>
      </c>
    </row>
    <row r="40" spans="1:11" s="10" customFormat="1" ht="90" x14ac:dyDescent="0.25">
      <c r="A40" s="4"/>
      <c r="B40" s="8"/>
      <c r="C40" s="11"/>
      <c r="D40" s="12"/>
      <c r="E40" s="13"/>
      <c r="F40" s="8"/>
      <c r="G40" s="4"/>
      <c r="H40" s="8" t="s">
        <v>98</v>
      </c>
      <c r="I40" s="8" t="s">
        <v>102</v>
      </c>
      <c r="J40" s="8" t="s">
        <v>106</v>
      </c>
      <c r="K40" s="14">
        <v>232209000</v>
      </c>
    </row>
    <row r="41" spans="1:11" s="10" customFormat="1" ht="60" x14ac:dyDescent="0.25">
      <c r="A41" s="4"/>
      <c r="B41" s="8"/>
      <c r="C41" s="11"/>
      <c r="D41" s="12"/>
      <c r="E41" s="13"/>
      <c r="F41" s="8"/>
      <c r="G41" s="4"/>
      <c r="H41" s="8" t="s">
        <v>99</v>
      </c>
      <c r="I41" s="8" t="s">
        <v>103</v>
      </c>
      <c r="J41" s="8" t="s">
        <v>107</v>
      </c>
      <c r="K41" s="14">
        <v>236730800</v>
      </c>
    </row>
    <row r="42" spans="1:11" s="10" customFormat="1" ht="60" x14ac:dyDescent="0.25">
      <c r="A42" s="4"/>
      <c r="B42" s="8"/>
      <c r="C42" s="11"/>
      <c r="D42" s="12"/>
      <c r="E42" s="13"/>
      <c r="F42" s="8"/>
      <c r="G42" s="4"/>
      <c r="H42" s="8" t="s">
        <v>100</v>
      </c>
      <c r="I42" s="8"/>
      <c r="J42" s="8"/>
      <c r="K42" s="14">
        <v>461195000</v>
      </c>
    </row>
    <row r="43" spans="1:11" s="36" customFormat="1" ht="20.25" customHeight="1" x14ac:dyDescent="0.25">
      <c r="A43" s="30"/>
      <c r="B43" s="31"/>
      <c r="C43" s="32"/>
      <c r="D43" s="33"/>
      <c r="E43" s="34"/>
      <c r="F43" s="31" t="s">
        <v>34</v>
      </c>
      <c r="G43" s="30"/>
      <c r="H43" s="31"/>
      <c r="I43" s="31"/>
      <c r="J43" s="31"/>
      <c r="K43" s="35">
        <f>SUM(K38:K42)</f>
        <v>1230960600</v>
      </c>
    </row>
    <row r="44" spans="1:11" s="10" customFormat="1" ht="45" x14ac:dyDescent="0.25">
      <c r="A44" s="4"/>
      <c r="B44" s="8"/>
      <c r="C44" s="11"/>
      <c r="D44" s="12"/>
      <c r="E44" s="13">
        <v>7</v>
      </c>
      <c r="F44" s="8" t="s">
        <v>27</v>
      </c>
      <c r="G44" s="4"/>
      <c r="H44" s="8" t="s">
        <v>108</v>
      </c>
      <c r="I44" s="8" t="s">
        <v>114</v>
      </c>
      <c r="J44" s="8" t="s">
        <v>26</v>
      </c>
      <c r="K44" s="14">
        <v>369500000</v>
      </c>
    </row>
    <row r="45" spans="1:11" s="10" customFormat="1" ht="45" x14ac:dyDescent="0.25">
      <c r="A45" s="4"/>
      <c r="B45" s="8"/>
      <c r="C45" s="11"/>
      <c r="D45" s="12"/>
      <c r="E45" s="13"/>
      <c r="F45" s="8"/>
      <c r="G45" s="4"/>
      <c r="H45" s="8" t="s">
        <v>109</v>
      </c>
      <c r="I45" s="8" t="s">
        <v>115</v>
      </c>
      <c r="J45" s="8" t="s">
        <v>120</v>
      </c>
      <c r="K45" s="14">
        <v>319000000</v>
      </c>
    </row>
    <row r="46" spans="1:11" s="10" customFormat="1" ht="90" x14ac:dyDescent="0.25">
      <c r="A46" s="4"/>
      <c r="B46" s="8"/>
      <c r="C46" s="11"/>
      <c r="D46" s="12"/>
      <c r="E46" s="13"/>
      <c r="F46" s="8"/>
      <c r="G46" s="4"/>
      <c r="H46" s="8" t="s">
        <v>110</v>
      </c>
      <c r="I46" s="8" t="s">
        <v>116</v>
      </c>
      <c r="J46" s="8" t="s">
        <v>107</v>
      </c>
      <c r="K46" s="14">
        <v>227000000</v>
      </c>
    </row>
    <row r="47" spans="1:11" s="10" customFormat="1" ht="60" x14ac:dyDescent="0.25">
      <c r="A47" s="4"/>
      <c r="B47" s="8"/>
      <c r="C47" s="11"/>
      <c r="D47" s="12"/>
      <c r="E47" s="13"/>
      <c r="F47" s="8"/>
      <c r="G47" s="4"/>
      <c r="H47" s="8" t="s">
        <v>111</v>
      </c>
      <c r="I47" s="8" t="s">
        <v>117</v>
      </c>
      <c r="J47" s="8" t="s">
        <v>26</v>
      </c>
      <c r="K47" s="14">
        <v>193000000</v>
      </c>
    </row>
    <row r="48" spans="1:11" s="10" customFormat="1" ht="45" x14ac:dyDescent="0.25">
      <c r="A48" s="4"/>
      <c r="B48" s="8"/>
      <c r="C48" s="11"/>
      <c r="D48" s="12"/>
      <c r="E48" s="13"/>
      <c r="F48" s="8"/>
      <c r="G48" s="4"/>
      <c r="H48" s="8" t="s">
        <v>112</v>
      </c>
      <c r="I48" s="8" t="s">
        <v>118</v>
      </c>
      <c r="J48" s="8" t="s">
        <v>107</v>
      </c>
      <c r="K48" s="14">
        <v>115000000</v>
      </c>
    </row>
    <row r="49" spans="1:11" s="10" customFormat="1" ht="45" x14ac:dyDescent="0.25">
      <c r="A49" s="4"/>
      <c r="B49" s="8"/>
      <c r="C49" s="11"/>
      <c r="D49" s="12"/>
      <c r="E49" s="13"/>
      <c r="F49" s="8"/>
      <c r="G49" s="4"/>
      <c r="H49" s="8" t="s">
        <v>113</v>
      </c>
      <c r="I49" s="8" t="s">
        <v>119</v>
      </c>
      <c r="J49" s="8" t="s">
        <v>26</v>
      </c>
      <c r="K49" s="14">
        <v>150000000</v>
      </c>
    </row>
    <row r="50" spans="1:11" s="36" customFormat="1" ht="20.25" customHeight="1" x14ac:dyDescent="0.25">
      <c r="A50" s="30"/>
      <c r="B50" s="31"/>
      <c r="C50" s="32"/>
      <c r="D50" s="33"/>
      <c r="E50" s="34"/>
      <c r="F50" s="31" t="s">
        <v>34</v>
      </c>
      <c r="G50" s="30"/>
      <c r="H50" s="31"/>
      <c r="I50" s="31"/>
      <c r="J50" s="31"/>
      <c r="K50" s="35">
        <f>SUM(K44:K49)</f>
        <v>1373500000</v>
      </c>
    </row>
    <row r="51" spans="1:11" s="10" customFormat="1" ht="60" x14ac:dyDescent="0.25">
      <c r="A51" s="4"/>
      <c r="B51" s="8"/>
      <c r="C51" s="11"/>
      <c r="D51" s="12"/>
      <c r="E51" s="13">
        <v>8</v>
      </c>
      <c r="F51" s="8" t="s">
        <v>121</v>
      </c>
      <c r="G51" s="4"/>
      <c r="H51" s="8" t="s">
        <v>122</v>
      </c>
      <c r="I51" s="8" t="s">
        <v>125</v>
      </c>
      <c r="J51" s="8" t="s">
        <v>128</v>
      </c>
      <c r="K51" s="14">
        <v>50000000</v>
      </c>
    </row>
    <row r="52" spans="1:11" s="10" customFormat="1" ht="45" x14ac:dyDescent="0.25">
      <c r="A52" s="4"/>
      <c r="B52" s="8"/>
      <c r="C52" s="11"/>
      <c r="D52" s="12"/>
      <c r="E52" s="13"/>
      <c r="F52" s="8"/>
      <c r="G52" s="4"/>
      <c r="H52" s="8" t="s">
        <v>123</v>
      </c>
      <c r="I52" s="8" t="s">
        <v>126</v>
      </c>
      <c r="J52" s="8" t="s">
        <v>26</v>
      </c>
      <c r="K52" s="14">
        <v>347000000</v>
      </c>
    </row>
    <row r="53" spans="1:11" s="10" customFormat="1" ht="60" x14ac:dyDescent="0.25">
      <c r="A53" s="4"/>
      <c r="B53" s="8"/>
      <c r="C53" s="11"/>
      <c r="D53" s="12"/>
      <c r="E53" s="13"/>
      <c r="F53" s="8"/>
      <c r="G53" s="4"/>
      <c r="H53" s="8" t="s">
        <v>124</v>
      </c>
      <c r="I53" s="8" t="s">
        <v>127</v>
      </c>
      <c r="J53" s="8" t="s">
        <v>26</v>
      </c>
      <c r="K53" s="14">
        <v>250000000</v>
      </c>
    </row>
    <row r="54" spans="1:11" s="36" customFormat="1" ht="20.25" customHeight="1" x14ac:dyDescent="0.25">
      <c r="A54" s="30"/>
      <c r="B54" s="31"/>
      <c r="C54" s="32"/>
      <c r="D54" s="33"/>
      <c r="E54" s="34"/>
      <c r="F54" s="31" t="s">
        <v>34</v>
      </c>
      <c r="G54" s="30"/>
      <c r="H54" s="31"/>
      <c r="I54" s="31"/>
      <c r="J54" s="31"/>
      <c r="K54" s="35">
        <f>SUM(K51:K53)</f>
        <v>647000000</v>
      </c>
    </row>
    <row r="55" spans="1:11" s="10" customFormat="1" ht="75" x14ac:dyDescent="0.25">
      <c r="A55" s="4"/>
      <c r="B55" s="8"/>
      <c r="C55" s="11"/>
      <c r="D55" s="12"/>
      <c r="E55" s="13">
        <v>9</v>
      </c>
      <c r="F55" s="8" t="s">
        <v>129</v>
      </c>
      <c r="G55" s="4"/>
      <c r="H55" s="8" t="s">
        <v>130</v>
      </c>
      <c r="I55" s="8" t="s">
        <v>132</v>
      </c>
      <c r="J55" s="8" t="s">
        <v>24</v>
      </c>
      <c r="K55" s="14">
        <v>758000000</v>
      </c>
    </row>
    <row r="56" spans="1:11" s="10" customFormat="1" ht="60" x14ac:dyDescent="0.25">
      <c r="A56" s="4"/>
      <c r="B56" s="8"/>
      <c r="C56" s="11"/>
      <c r="D56" s="12"/>
      <c r="E56" s="13"/>
      <c r="F56" s="8"/>
      <c r="G56" s="4"/>
      <c r="H56" s="8" t="s">
        <v>131</v>
      </c>
      <c r="I56" s="8" t="s">
        <v>133</v>
      </c>
      <c r="J56" s="8" t="s">
        <v>26</v>
      </c>
      <c r="K56" s="14">
        <v>400000000</v>
      </c>
    </row>
    <row r="57" spans="1:11" s="36" customFormat="1" ht="20.25" customHeight="1" x14ac:dyDescent="0.25">
      <c r="A57" s="30"/>
      <c r="B57" s="31"/>
      <c r="C57" s="32"/>
      <c r="D57" s="33"/>
      <c r="E57" s="34"/>
      <c r="F57" s="31" t="s">
        <v>34</v>
      </c>
      <c r="G57" s="30"/>
      <c r="H57" s="31"/>
      <c r="I57" s="31"/>
      <c r="J57" s="31"/>
      <c r="K57" s="35">
        <f>SUM(K55:K56)</f>
        <v>1158000000</v>
      </c>
    </row>
    <row r="58" spans="1:11" s="10" customFormat="1" ht="60" x14ac:dyDescent="0.25">
      <c r="A58" s="4">
        <v>2</v>
      </c>
      <c r="B58" s="16" t="s">
        <v>11</v>
      </c>
      <c r="C58" s="5" t="s">
        <v>10</v>
      </c>
      <c r="D58" s="6">
        <v>1</v>
      </c>
      <c r="E58" s="13">
        <v>1</v>
      </c>
      <c r="F58" s="8" t="s">
        <v>30</v>
      </c>
      <c r="G58" s="4"/>
      <c r="H58" s="8" t="s">
        <v>134</v>
      </c>
      <c r="I58" s="8" t="s">
        <v>137</v>
      </c>
      <c r="J58" s="8" t="s">
        <v>139</v>
      </c>
      <c r="K58" s="14">
        <v>1125525000</v>
      </c>
    </row>
    <row r="59" spans="1:11" s="10" customFormat="1" ht="45" x14ac:dyDescent="0.25">
      <c r="A59" s="4"/>
      <c r="B59" s="8"/>
      <c r="C59" s="11"/>
      <c r="D59" s="12"/>
      <c r="E59" s="13"/>
      <c r="F59" s="8"/>
      <c r="G59" s="4"/>
      <c r="H59" s="8" t="s">
        <v>135</v>
      </c>
      <c r="I59" s="8" t="s">
        <v>31</v>
      </c>
      <c r="J59" s="8" t="s">
        <v>32</v>
      </c>
      <c r="K59" s="14">
        <v>670475000</v>
      </c>
    </row>
    <row r="60" spans="1:11" s="10" customFormat="1" ht="30" x14ac:dyDescent="0.25">
      <c r="A60" s="4"/>
      <c r="B60" s="8"/>
      <c r="C60" s="11"/>
      <c r="D60" s="12"/>
      <c r="E60" s="13"/>
      <c r="F60" s="8"/>
      <c r="G60" s="4"/>
      <c r="H60" s="8" t="s">
        <v>136</v>
      </c>
      <c r="I60" s="8" t="s">
        <v>138</v>
      </c>
      <c r="J60" s="8" t="s">
        <v>140</v>
      </c>
      <c r="K60" s="14">
        <v>800000000</v>
      </c>
    </row>
    <row r="61" spans="1:11" s="36" customFormat="1" ht="20.25" customHeight="1" x14ac:dyDescent="0.25">
      <c r="A61" s="30"/>
      <c r="B61" s="31"/>
      <c r="C61" s="32"/>
      <c r="D61" s="33"/>
      <c r="E61" s="34"/>
      <c r="F61" s="31" t="s">
        <v>34</v>
      </c>
      <c r="G61" s="30"/>
      <c r="H61" s="31"/>
      <c r="I61" s="31"/>
      <c r="J61" s="31"/>
      <c r="K61" s="35">
        <f>SUM(K58:K60)</f>
        <v>2596000000</v>
      </c>
    </row>
    <row r="62" spans="1:11" s="36" customFormat="1" ht="20.25" customHeight="1" x14ac:dyDescent="0.25">
      <c r="A62" s="30"/>
      <c r="B62" s="31"/>
      <c r="C62" s="32"/>
      <c r="D62" s="33"/>
      <c r="E62" s="34"/>
      <c r="F62" s="31" t="s">
        <v>33</v>
      </c>
      <c r="G62" s="30"/>
      <c r="H62" s="31"/>
      <c r="I62" s="31"/>
      <c r="J62" s="31"/>
      <c r="K62" s="35">
        <f>SUM(K61,K57,K54,K50,K43,K37,K27,K25,K22,K16)</f>
        <v>13512242900</v>
      </c>
    </row>
  </sheetData>
  <mergeCells count="5">
    <mergeCell ref="A1:K1"/>
    <mergeCell ref="A2:K2"/>
    <mergeCell ref="A3:K3"/>
    <mergeCell ref="E5:F5"/>
    <mergeCell ref="G5:H5"/>
  </mergeCells>
  <pageMargins left="0.25" right="0.19" top="0.48" bottom="0.74803149606299213" header="0.36" footer="0.31496062992125984"/>
  <pageSetup paperSize="20000" scale="85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2019</vt:lpstr>
      <vt:lpstr>Sheet3</vt:lpstr>
      <vt:lpstr>'2019'!Print_Area</vt:lpstr>
      <vt:lpstr>'2019'!Print_Titles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</dc:creator>
  <cp:lastModifiedBy>PRO</cp:lastModifiedBy>
  <cp:lastPrinted>2020-02-19T04:06:50Z</cp:lastPrinted>
  <dcterms:created xsi:type="dcterms:W3CDTF">2019-07-29T01:22:42Z</dcterms:created>
  <dcterms:modified xsi:type="dcterms:W3CDTF">2020-02-19T04:37:22Z</dcterms:modified>
</cp:coreProperties>
</file>